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еречень объектов кап. стр-ва" sheetId="5" r:id="rId1"/>
  </sheets>
  <calcPr calcId="125725"/>
</workbook>
</file>

<file path=xl/calcChain.xml><?xml version="1.0" encoding="utf-8"?>
<calcChain xmlns="http://schemas.openxmlformats.org/spreadsheetml/2006/main">
  <c r="F21" i="5"/>
  <c r="F15"/>
  <c r="D23"/>
  <c r="I17"/>
  <c r="I33"/>
  <c r="I29" s="1"/>
  <c r="D33"/>
  <c r="D29"/>
  <c r="G33"/>
  <c r="G29"/>
  <c r="H33"/>
  <c r="E33"/>
  <c r="E29" s="1"/>
  <c r="H29"/>
  <c r="E23"/>
  <c r="F23"/>
  <c r="G23"/>
  <c r="H23"/>
  <c r="E17"/>
  <c r="F17"/>
  <c r="G17"/>
  <c r="H17"/>
  <c r="D17"/>
  <c r="E11"/>
  <c r="G11"/>
  <c r="H11"/>
  <c r="D11"/>
  <c r="F33" l="1"/>
  <c r="F29" s="1"/>
  <c r="F11"/>
</calcChain>
</file>

<file path=xl/sharedStrings.xml><?xml version="1.0" encoding="utf-8"?>
<sst xmlns="http://schemas.openxmlformats.org/spreadsheetml/2006/main" count="46" uniqueCount="30">
  <si>
    <t>№ п/п</t>
  </si>
  <si>
    <t>Наименование объекта с указанием мощности и годов строительства</t>
  </si>
  <si>
    <t>По годам до ввода объекта</t>
  </si>
  <si>
    <t>Главный распорядитель: Управление капитальных ремонтов и строительства Администрации города Норильска</t>
  </si>
  <si>
    <t>в том числе:</t>
  </si>
  <si>
    <t>- федеральный бюджет</t>
  </si>
  <si>
    <t>- краевой бюджет</t>
  </si>
  <si>
    <t xml:space="preserve"> - местный бюджет</t>
  </si>
  <si>
    <t>Ориентировочная стоимость  объекта</t>
  </si>
  <si>
    <t>- внебюджетные источники финансирования</t>
  </si>
  <si>
    <t xml:space="preserve">Отчетный финансовый год  </t>
  </si>
  <si>
    <t xml:space="preserve">Текущий финансовый год </t>
  </si>
  <si>
    <t>2012 год</t>
  </si>
  <si>
    <t>2013 год</t>
  </si>
  <si>
    <t>2014 год</t>
  </si>
  <si>
    <t>2015 год</t>
  </si>
  <si>
    <t>2016 год</t>
  </si>
  <si>
    <t xml:space="preserve">Очередной финансовый год </t>
  </si>
  <si>
    <t xml:space="preserve">Второй год планового периода </t>
  </si>
  <si>
    <t>Консервация корпусов № 2, 3 больничного городка</t>
  </si>
  <si>
    <t>Объем капитальных вложений, тыс. руб.</t>
  </si>
  <si>
    <t>ИТОГО:</t>
  </si>
  <si>
    <t>-</t>
  </si>
  <si>
    <t>Реконструкция нежилого отдельно стоящего  здания, район Центральный, Ленинский пр., 23.                   Период реконструкции 2013-2017 г.</t>
  </si>
  <si>
    <t>2017 год</t>
  </si>
  <si>
    <t>ПЕРЕЧЕНЬ ОБЪЕКТОВ КАПИТАЛЬНОГО СТРОИТЕЛЬСТВА</t>
  </si>
  <si>
    <t>МП "Управление муниципальным имуществом"</t>
  </si>
  <si>
    <t>Организационные мероприятия по оперативному решению вопросов, связанных с получением разрешений на строительство и ввод в эксплуатацию объектов капитального строительства, в соответствии с Градостроительным кодексом РФ</t>
  </si>
  <si>
    <t xml:space="preserve">Приложение  1 к муниципальной программе "Управление муниципальным имуществом" на 2014 - 2016 годы, утвержденой постановлением Администрации города Норильска
от   23.10.2013     №      446    </t>
  </si>
  <si>
    <t>Приложение 1 к постановлению 
Администрации города Норильска 
от 27.05.2014 № 297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</si>
</sst>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/>
    </xf>
    <xf numFmtId="164" fontId="3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/>
    <xf numFmtId="16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workbookViewId="0">
      <selection activeCell="E2" sqref="E2"/>
    </sheetView>
  </sheetViews>
  <sheetFormatPr defaultRowHeight="12.75"/>
  <cols>
    <col min="1" max="1" width="4.28515625" style="9" customWidth="1"/>
    <col min="2" max="2" width="30.5703125" style="10" customWidth="1"/>
    <col min="3" max="3" width="17.85546875" style="9" customWidth="1"/>
    <col min="4" max="4" width="15.5703125" style="9" customWidth="1"/>
    <col min="5" max="5" width="14.85546875" style="9" customWidth="1"/>
    <col min="6" max="7" width="16.7109375" style="9" customWidth="1"/>
    <col min="8" max="8" width="9.42578125" style="9" customWidth="1"/>
    <col min="9" max="9" width="9.42578125" style="1" customWidth="1"/>
    <col min="10" max="16384" width="9.140625" style="1"/>
  </cols>
  <sheetData>
    <row r="1" spans="1:14" ht="44.25" customHeight="1">
      <c r="G1" s="20" t="s">
        <v>29</v>
      </c>
      <c r="H1" s="21"/>
      <c r="I1" s="21"/>
    </row>
    <row r="2" spans="1:14" ht="83.25" customHeight="1">
      <c r="G2" s="26" t="s">
        <v>28</v>
      </c>
      <c r="H2" s="26"/>
      <c r="I2" s="26"/>
    </row>
    <row r="3" spans="1:14">
      <c r="G3" s="11"/>
    </row>
    <row r="4" spans="1:14">
      <c r="A4" s="25" t="s">
        <v>25</v>
      </c>
      <c r="B4" s="25"/>
      <c r="C4" s="25"/>
      <c r="D4" s="25"/>
      <c r="E4" s="25"/>
      <c r="F4" s="25"/>
      <c r="G4" s="25"/>
      <c r="H4" s="25"/>
      <c r="I4" s="25"/>
    </row>
    <row r="6" spans="1:14" s="6" customFormat="1" ht="15" customHeight="1">
      <c r="A6" s="32" t="s">
        <v>0</v>
      </c>
      <c r="B6" s="32" t="s">
        <v>1</v>
      </c>
      <c r="C6" s="34" t="s">
        <v>20</v>
      </c>
      <c r="D6" s="34"/>
      <c r="E6" s="34"/>
      <c r="F6" s="34"/>
      <c r="G6" s="34"/>
      <c r="H6" s="34"/>
      <c r="I6" s="34"/>
    </row>
    <row r="7" spans="1:14" s="6" customFormat="1" ht="38.25" customHeight="1">
      <c r="A7" s="30"/>
      <c r="B7" s="30"/>
      <c r="C7" s="30" t="s">
        <v>8</v>
      </c>
      <c r="D7" s="7" t="s">
        <v>10</v>
      </c>
      <c r="E7" s="7" t="s">
        <v>11</v>
      </c>
      <c r="F7" s="7" t="s">
        <v>17</v>
      </c>
      <c r="G7" s="7" t="s">
        <v>18</v>
      </c>
      <c r="H7" s="33" t="s">
        <v>2</v>
      </c>
      <c r="I7" s="33"/>
      <c r="J7" s="4"/>
      <c r="K7" s="4"/>
      <c r="L7" s="4"/>
      <c r="M7" s="4"/>
      <c r="N7" s="5"/>
    </row>
    <row r="8" spans="1:14" s="6" customFormat="1">
      <c r="A8" s="31"/>
      <c r="B8" s="31"/>
      <c r="C8" s="31"/>
      <c r="D8" s="3" t="s">
        <v>12</v>
      </c>
      <c r="E8" s="3" t="s">
        <v>13</v>
      </c>
      <c r="F8" s="3" t="s">
        <v>14</v>
      </c>
      <c r="G8" s="3" t="s">
        <v>15</v>
      </c>
      <c r="H8" s="3" t="s">
        <v>16</v>
      </c>
      <c r="I8" s="3" t="s">
        <v>24</v>
      </c>
      <c r="J8" s="4"/>
      <c r="K8" s="4"/>
      <c r="L8" s="4"/>
      <c r="M8" s="4"/>
      <c r="N8" s="5"/>
    </row>
    <row r="9" spans="1:14" s="6" customFormat="1">
      <c r="A9" s="7"/>
      <c r="B9" s="27" t="s">
        <v>26</v>
      </c>
      <c r="C9" s="28"/>
      <c r="D9" s="28"/>
      <c r="E9" s="28"/>
      <c r="F9" s="28"/>
      <c r="G9" s="28"/>
      <c r="H9" s="28"/>
      <c r="I9" s="29"/>
      <c r="J9" s="4"/>
      <c r="K9" s="4"/>
      <c r="L9" s="4"/>
      <c r="M9" s="4"/>
      <c r="N9" s="5"/>
    </row>
    <row r="10" spans="1:14">
      <c r="A10" s="2"/>
      <c r="B10" s="22" t="s">
        <v>3</v>
      </c>
      <c r="C10" s="23"/>
      <c r="D10" s="23"/>
      <c r="E10" s="23"/>
      <c r="F10" s="23"/>
      <c r="G10" s="23"/>
      <c r="H10" s="23"/>
      <c r="I10" s="24"/>
    </row>
    <row r="11" spans="1:14" s="6" customFormat="1" ht="62.25" customHeight="1">
      <c r="A11" s="8">
        <v>1</v>
      </c>
      <c r="B11" s="13" t="s">
        <v>19</v>
      </c>
      <c r="C11" s="14" t="s">
        <v>22</v>
      </c>
      <c r="D11" s="14">
        <f>SUM(D13:D16)</f>
        <v>1520</v>
      </c>
      <c r="E11" s="14">
        <f>SUM(E13:E16)</f>
        <v>2000</v>
      </c>
      <c r="F11" s="14">
        <f>SUM(F13:F16)</f>
        <v>872.8</v>
      </c>
      <c r="G11" s="14">
        <f>SUM(G13:G16)</f>
        <v>2000</v>
      </c>
      <c r="H11" s="14">
        <f>SUM(H13:H16)</f>
        <v>2000</v>
      </c>
      <c r="I11" s="14"/>
    </row>
    <row r="12" spans="1:14">
      <c r="A12" s="2"/>
      <c r="B12" s="12" t="s">
        <v>4</v>
      </c>
      <c r="C12" s="15"/>
      <c r="D12" s="15"/>
      <c r="E12" s="15"/>
      <c r="F12" s="15"/>
      <c r="G12" s="15"/>
      <c r="H12" s="15"/>
      <c r="I12" s="18"/>
    </row>
    <row r="13" spans="1:14">
      <c r="A13" s="2"/>
      <c r="B13" s="16" t="s">
        <v>5</v>
      </c>
      <c r="C13" s="15"/>
      <c r="D13" s="15"/>
      <c r="E13" s="15"/>
      <c r="F13" s="15"/>
      <c r="G13" s="15"/>
      <c r="H13" s="15"/>
      <c r="I13" s="18"/>
    </row>
    <row r="14" spans="1:14">
      <c r="A14" s="2"/>
      <c r="B14" s="16" t="s">
        <v>6</v>
      </c>
      <c r="C14" s="15"/>
      <c r="D14" s="15"/>
      <c r="E14" s="15"/>
      <c r="F14" s="15"/>
      <c r="G14" s="15"/>
      <c r="H14" s="15"/>
      <c r="I14" s="18"/>
    </row>
    <row r="15" spans="1:14">
      <c r="A15" s="2"/>
      <c r="B15" s="16" t="s">
        <v>7</v>
      </c>
      <c r="C15" s="15"/>
      <c r="D15" s="15">
        <v>1520</v>
      </c>
      <c r="E15" s="15">
        <v>2000</v>
      </c>
      <c r="F15" s="15">
        <f>2000-1127.2</f>
        <v>872.8</v>
      </c>
      <c r="G15" s="15">
        <v>2000</v>
      </c>
      <c r="H15" s="15">
        <v>2000</v>
      </c>
      <c r="I15" s="18"/>
    </row>
    <row r="16" spans="1:14" ht="25.5">
      <c r="A16" s="2"/>
      <c r="B16" s="17" t="s">
        <v>9</v>
      </c>
      <c r="C16" s="15"/>
      <c r="D16" s="15"/>
      <c r="E16" s="15"/>
      <c r="F16" s="15"/>
      <c r="G16" s="15"/>
      <c r="H16" s="15"/>
      <c r="I16" s="18"/>
    </row>
    <row r="17" spans="1:9" s="6" customFormat="1" ht="67.5">
      <c r="A17" s="8">
        <v>2</v>
      </c>
      <c r="B17" s="13" t="s">
        <v>23</v>
      </c>
      <c r="C17" s="14">
        <v>203600</v>
      </c>
      <c r="D17" s="14">
        <f t="shared" ref="D17:I17" si="0">SUM(D19:D22)</f>
        <v>0</v>
      </c>
      <c r="E17" s="14">
        <f t="shared" si="0"/>
        <v>2650</v>
      </c>
      <c r="F17" s="14">
        <f t="shared" si="0"/>
        <v>1737.5</v>
      </c>
      <c r="G17" s="14">
        <f t="shared" si="0"/>
        <v>10000</v>
      </c>
      <c r="H17" s="14">
        <f t="shared" si="0"/>
        <v>30000</v>
      </c>
      <c r="I17" s="14">
        <f t="shared" si="0"/>
        <v>156133.1</v>
      </c>
    </row>
    <row r="18" spans="1:9">
      <c r="A18" s="2"/>
      <c r="B18" s="12" t="s">
        <v>4</v>
      </c>
      <c r="C18" s="15"/>
      <c r="D18" s="15"/>
      <c r="E18" s="15"/>
      <c r="F18" s="15"/>
      <c r="G18" s="15"/>
      <c r="H18" s="15"/>
      <c r="I18" s="18"/>
    </row>
    <row r="19" spans="1:9">
      <c r="A19" s="2"/>
      <c r="B19" s="16" t="s">
        <v>5</v>
      </c>
      <c r="C19" s="15"/>
      <c r="D19" s="15"/>
      <c r="E19" s="15"/>
      <c r="F19" s="15"/>
      <c r="G19" s="15"/>
      <c r="H19" s="15"/>
      <c r="I19" s="18"/>
    </row>
    <row r="20" spans="1:9">
      <c r="A20" s="2"/>
      <c r="B20" s="16" t="s">
        <v>6</v>
      </c>
      <c r="C20" s="15"/>
      <c r="D20" s="15"/>
      <c r="E20" s="15"/>
      <c r="F20" s="15"/>
      <c r="G20" s="15"/>
      <c r="H20" s="15"/>
      <c r="I20" s="18"/>
    </row>
    <row r="21" spans="1:9">
      <c r="A21" s="2"/>
      <c r="B21" s="16" t="s">
        <v>7</v>
      </c>
      <c r="C21" s="15"/>
      <c r="D21" s="15">
        <v>0</v>
      </c>
      <c r="E21" s="15">
        <v>2650</v>
      </c>
      <c r="F21" s="15">
        <f>4816.5-3079</f>
        <v>1737.5</v>
      </c>
      <c r="G21" s="15">
        <v>10000</v>
      </c>
      <c r="H21" s="15">
        <v>30000</v>
      </c>
      <c r="I21" s="19">
        <v>156133.1</v>
      </c>
    </row>
    <row r="22" spans="1:9" ht="25.5">
      <c r="A22" s="2"/>
      <c r="B22" s="17" t="s">
        <v>9</v>
      </c>
      <c r="C22" s="15"/>
      <c r="D22" s="15"/>
      <c r="E22" s="15"/>
      <c r="F22" s="15"/>
      <c r="G22" s="15"/>
      <c r="H22" s="15"/>
      <c r="I22" s="18"/>
    </row>
    <row r="23" spans="1:9" ht="135">
      <c r="A23" s="8">
        <v>3</v>
      </c>
      <c r="B23" s="13" t="s">
        <v>27</v>
      </c>
      <c r="C23" s="15" t="s">
        <v>22</v>
      </c>
      <c r="D23" s="14">
        <f>SUM(D25:D28)</f>
        <v>1500</v>
      </c>
      <c r="E23" s="14">
        <f>SUM(E25:E28)</f>
        <v>1600</v>
      </c>
      <c r="F23" s="14">
        <f>SUM(F25:F28)</f>
        <v>1473</v>
      </c>
      <c r="G23" s="14">
        <f>SUM(G25:G28)</f>
        <v>1800</v>
      </c>
      <c r="H23" s="14">
        <f>SUM(H25:H28)</f>
        <v>1800</v>
      </c>
      <c r="I23" s="18"/>
    </row>
    <row r="24" spans="1:9">
      <c r="A24" s="2"/>
      <c r="B24" s="12" t="s">
        <v>4</v>
      </c>
      <c r="C24" s="15"/>
      <c r="D24" s="15"/>
      <c r="E24" s="15"/>
      <c r="F24" s="15"/>
      <c r="G24" s="15"/>
      <c r="H24" s="15"/>
      <c r="I24" s="18"/>
    </row>
    <row r="25" spans="1:9">
      <c r="A25" s="2"/>
      <c r="B25" s="16" t="s">
        <v>5</v>
      </c>
      <c r="C25" s="15"/>
      <c r="D25" s="15"/>
      <c r="E25" s="15"/>
      <c r="F25" s="15"/>
      <c r="G25" s="15"/>
      <c r="H25" s="15"/>
      <c r="I25" s="18"/>
    </row>
    <row r="26" spans="1:9">
      <c r="A26" s="2"/>
      <c r="B26" s="16" t="s">
        <v>6</v>
      </c>
      <c r="C26" s="15"/>
      <c r="D26" s="15"/>
      <c r="E26" s="15"/>
      <c r="F26" s="15"/>
      <c r="G26" s="15"/>
      <c r="H26" s="15"/>
      <c r="I26" s="18"/>
    </row>
    <row r="27" spans="1:9">
      <c r="A27" s="2"/>
      <c r="B27" s="16" t="s">
        <v>7</v>
      </c>
      <c r="C27" s="15"/>
      <c r="D27" s="15">
        <v>1500</v>
      </c>
      <c r="E27" s="15">
        <v>1600</v>
      </c>
      <c r="F27" s="15">
        <v>1473</v>
      </c>
      <c r="G27" s="15">
        <v>1800</v>
      </c>
      <c r="H27" s="15">
        <v>1800</v>
      </c>
      <c r="I27" s="18"/>
    </row>
    <row r="28" spans="1:9" ht="25.5">
      <c r="A28" s="2"/>
      <c r="B28" s="17" t="s">
        <v>9</v>
      </c>
      <c r="C28" s="15"/>
      <c r="D28" s="15"/>
      <c r="E28" s="15"/>
      <c r="F28" s="15"/>
      <c r="G28" s="15"/>
      <c r="H28" s="15"/>
      <c r="I28" s="18"/>
    </row>
    <row r="29" spans="1:9">
      <c r="A29" s="2"/>
      <c r="B29" s="12" t="s">
        <v>21</v>
      </c>
      <c r="C29" s="15"/>
      <c r="D29" s="14">
        <f t="shared" ref="D29:I29" si="1">SUM(D31:D34)</f>
        <v>3020</v>
      </c>
      <c r="E29" s="14">
        <f t="shared" si="1"/>
        <v>6250</v>
      </c>
      <c r="F29" s="14">
        <f t="shared" si="1"/>
        <v>4083.3</v>
      </c>
      <c r="G29" s="14">
        <f t="shared" si="1"/>
        <v>13800</v>
      </c>
      <c r="H29" s="14">
        <f t="shared" si="1"/>
        <v>33800</v>
      </c>
      <c r="I29" s="14">
        <f t="shared" si="1"/>
        <v>156133.1</v>
      </c>
    </row>
    <row r="30" spans="1:9">
      <c r="A30" s="2"/>
      <c r="B30" s="12" t="s">
        <v>4</v>
      </c>
      <c r="C30" s="15"/>
      <c r="D30" s="14"/>
      <c r="E30" s="14"/>
      <c r="F30" s="14"/>
      <c r="G30" s="14"/>
      <c r="H30" s="14"/>
      <c r="I30" s="18"/>
    </row>
    <row r="31" spans="1:9">
      <c r="A31" s="2"/>
      <c r="B31" s="16" t="s">
        <v>5</v>
      </c>
      <c r="C31" s="15"/>
      <c r="D31" s="15"/>
      <c r="E31" s="15"/>
      <c r="F31" s="15"/>
      <c r="G31" s="15"/>
      <c r="H31" s="15"/>
      <c r="I31" s="18"/>
    </row>
    <row r="32" spans="1:9">
      <c r="A32" s="2"/>
      <c r="B32" s="16" t="s">
        <v>6</v>
      </c>
      <c r="C32" s="15"/>
      <c r="D32" s="15"/>
      <c r="E32" s="15"/>
      <c r="F32" s="15"/>
      <c r="G32" s="15"/>
      <c r="H32" s="15"/>
      <c r="I32" s="18"/>
    </row>
    <row r="33" spans="1:9">
      <c r="A33" s="2"/>
      <c r="B33" s="16" t="s">
        <v>7</v>
      </c>
      <c r="C33" s="15"/>
      <c r="D33" s="15">
        <f t="shared" ref="D33:I33" si="2">D15+D21+D27</f>
        <v>3020</v>
      </c>
      <c r="E33" s="15">
        <f t="shared" si="2"/>
        <v>6250</v>
      </c>
      <c r="F33" s="15">
        <f t="shared" si="2"/>
        <v>4083.3</v>
      </c>
      <c r="G33" s="15">
        <f t="shared" si="2"/>
        <v>13800</v>
      </c>
      <c r="H33" s="15">
        <f t="shared" si="2"/>
        <v>33800</v>
      </c>
      <c r="I33" s="15">
        <f t="shared" si="2"/>
        <v>156133.1</v>
      </c>
    </row>
    <row r="34" spans="1:9" ht="25.5">
      <c r="A34" s="2"/>
      <c r="B34" s="17" t="s">
        <v>9</v>
      </c>
      <c r="C34" s="15"/>
      <c r="D34" s="15"/>
      <c r="E34" s="15"/>
      <c r="F34" s="15"/>
      <c r="G34" s="15"/>
      <c r="H34" s="15"/>
      <c r="I34" s="18"/>
    </row>
  </sheetData>
  <mergeCells count="10">
    <mergeCell ref="G1:I1"/>
    <mergeCell ref="B10:I10"/>
    <mergeCell ref="A4:I4"/>
    <mergeCell ref="G2:I2"/>
    <mergeCell ref="B9:I9"/>
    <mergeCell ref="C7:C8"/>
    <mergeCell ref="B6:B8"/>
    <mergeCell ref="A6:A8"/>
    <mergeCell ref="H7:I7"/>
    <mergeCell ref="C6:I6"/>
  </mergeCells>
  <phoneticPr fontId="4" type="noConversion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объектов кап. стр-ва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2013-10-21T01:34:13Z</cp:lastPrinted>
  <dcterms:created xsi:type="dcterms:W3CDTF">2006-09-28T05:33:49Z</dcterms:created>
  <dcterms:modified xsi:type="dcterms:W3CDTF">2014-05-27T01:27:15Z</dcterms:modified>
</cp:coreProperties>
</file>